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5\ЦКК 44\Вопрос 2\Приложения для закупки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Лист1!$A$5:$J$11</definedName>
  </definedNames>
  <calcPr calcId="162913" refMode="R1C1"/>
</workbook>
</file>

<file path=xl/calcChain.xml><?xml version="1.0" encoding="utf-8"?>
<calcChain xmlns="http://schemas.openxmlformats.org/spreadsheetml/2006/main">
  <c r="J9" i="1" l="1"/>
  <c r="J8" i="1"/>
  <c r="J10" i="1" l="1"/>
  <c r="J6" i="1" l="1"/>
  <c r="J7" i="1" l="1"/>
  <c r="J11" i="1" l="1"/>
</calcChain>
</file>

<file path=xl/sharedStrings.xml><?xml version="1.0" encoding="utf-8"?>
<sst xmlns="http://schemas.openxmlformats.org/spreadsheetml/2006/main" count="39" uniqueCount="31">
  <si>
    <t>№ пп</t>
  </si>
  <si>
    <t>Ед. изм.</t>
  </si>
  <si>
    <t>Номенклатурный номер</t>
  </si>
  <si>
    <t>Краткий текст материала</t>
  </si>
  <si>
    <t>Цена, руб. без НДС</t>
  </si>
  <si>
    <t>Сумма, руб. без НДС</t>
  </si>
  <si>
    <t>Итоговая планируемая (предельная) цена закупки</t>
  </si>
  <si>
    <t>1</t>
  </si>
  <si>
    <t>2</t>
  </si>
  <si>
    <t>Приложение № 1 к
техническому заданию</t>
  </si>
  <si>
    <t>Песок II класса крупный ГОСТ 8736-2014</t>
  </si>
  <si>
    <t>м3</t>
  </si>
  <si>
    <t>Перечень и объемы поставки инертных материалов</t>
  </si>
  <si>
    <t>Песок II класса средний ГОСТ 8736-2014</t>
  </si>
  <si>
    <t>*Указанный планируемый объем продукции является ориентировочным, допускаются отклонения от указанного объема в рамках суммы договора.</t>
  </si>
  <si>
    <t>Плановое 
кол-во*</t>
  </si>
  <si>
    <t>3</t>
  </si>
  <si>
    <t>4</t>
  </si>
  <si>
    <t>5</t>
  </si>
  <si>
    <t>Камень бутовый промышленный</t>
  </si>
  <si>
    <t>Смесь песчанно-гравийная ГОСТ23735-79</t>
  </si>
  <si>
    <t>Щебень гравийный 10-20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</si>
  <si>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</si>
  <si>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</si>
  <si>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</si>
  <si>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08.12.12.150</t>
  </si>
  <si>
    <t>08.12.11.130</t>
  </si>
  <si>
    <t>08.12.12.160</t>
  </si>
  <si>
    <t>08.12.12.140</t>
  </si>
  <si>
    <t>Преимущество</t>
  </si>
  <si>
    <t>Ограничение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</si>
</sst>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_р_.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0" fillId="0" borderId="0" applyFont="0" applyFill="0" applyBorder="0" applyAlignment="0" applyProtection="0"/>
    <xf numFmtId="0" fontId="21" fillId="0" borderId="0"/>
  </cellStyleXfs>
  <cellXfs count="22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165" fontId="19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left" vertical="top" wrapText="1"/>
    </xf>
    <xf numFmtId="2" fontId="18" fillId="0" borderId="10" xfId="0" applyNumberFormat="1" applyFont="1" applyBorder="1" applyAlignment="1">
      <alignment horizontal="center"/>
    </xf>
    <xf numFmtId="164" fontId="18" fillId="0" borderId="10" xfId="42" applyNumberFormat="1" applyFont="1" applyFill="1" applyBorder="1" applyAlignment="1">
      <alignment vertical="center" wrapText="1"/>
    </xf>
    <xf numFmtId="0" fontId="19" fillId="0" borderId="0" xfId="0" applyFont="1"/>
    <xf numFmtId="1" fontId="18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9" fillId="0" borderId="0" xfId="0" applyFont="1" applyAlignment="1">
      <alignment horizontal="center" vertical="center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 2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3"/>
  <sheetViews>
    <sheetView tabSelected="1" workbookViewId="0">
      <selection activeCell="D26" sqref="D26"/>
    </sheetView>
  </sheetViews>
  <sheetFormatPr defaultColWidth="9.140625" defaultRowHeight="13.35" customHeight="1" x14ac:dyDescent="0.25"/>
  <cols>
    <col min="1" max="1" width="7.85546875" style="1" customWidth="1"/>
    <col min="2" max="2" width="22.140625" style="1" customWidth="1"/>
    <col min="3" max="3" width="44" style="1" customWidth="1"/>
    <col min="4" max="4" width="17" style="1" customWidth="1"/>
    <col min="5" max="5" width="31" style="1" customWidth="1"/>
    <col min="6" max="6" width="44" style="1" customWidth="1"/>
    <col min="7" max="7" width="12.85546875" style="2" customWidth="1"/>
    <col min="8" max="8" width="15.7109375" style="2" customWidth="1"/>
    <col min="9" max="9" width="13.85546875" style="2" customWidth="1"/>
    <col min="10" max="10" width="22.42578125" style="3" customWidth="1"/>
    <col min="11" max="11" width="13.140625" style="1" bestFit="1" customWidth="1"/>
    <col min="12" max="16384" width="9.140625" style="1"/>
  </cols>
  <sheetData>
    <row r="2" spans="1:10" ht="30.75" customHeight="1" x14ac:dyDescent="0.25">
      <c r="H2" s="17" t="s">
        <v>9</v>
      </c>
      <c r="I2" s="17"/>
      <c r="J2" s="17"/>
    </row>
    <row r="3" spans="1:10" ht="25.5" customHeight="1" x14ac:dyDescent="0.25">
      <c r="B3" s="21" t="s">
        <v>12</v>
      </c>
      <c r="C3" s="21"/>
      <c r="D3" s="21"/>
      <c r="E3" s="21"/>
      <c r="F3" s="21"/>
      <c r="G3" s="21"/>
      <c r="H3" s="21"/>
      <c r="I3" s="21"/>
      <c r="J3" s="21"/>
    </row>
    <row r="5" spans="1:10" s="7" customFormat="1" ht="63" x14ac:dyDescent="0.2">
      <c r="A5" s="4" t="s">
        <v>0</v>
      </c>
      <c r="B5" s="5" t="s">
        <v>2</v>
      </c>
      <c r="C5" s="6" t="s">
        <v>3</v>
      </c>
      <c r="D5" s="6" t="s">
        <v>22</v>
      </c>
      <c r="E5" s="6" t="s">
        <v>23</v>
      </c>
      <c r="F5" s="6" t="s">
        <v>24</v>
      </c>
      <c r="G5" s="4" t="s">
        <v>1</v>
      </c>
      <c r="H5" s="4" t="s">
        <v>15</v>
      </c>
      <c r="I5" s="4" t="s">
        <v>4</v>
      </c>
      <c r="J5" s="6" t="s">
        <v>5</v>
      </c>
    </row>
    <row r="6" spans="1:10" s="10" customFormat="1" ht="14.25" customHeight="1" x14ac:dyDescent="0.25">
      <c r="A6" s="11" t="s">
        <v>7</v>
      </c>
      <c r="B6" s="16">
        <v>5711500001</v>
      </c>
      <c r="C6" s="12" t="s">
        <v>19</v>
      </c>
      <c r="D6" s="4" t="s">
        <v>25</v>
      </c>
      <c r="E6" s="4" t="s">
        <v>29</v>
      </c>
      <c r="F6" s="12"/>
      <c r="G6" s="11" t="s">
        <v>11</v>
      </c>
      <c r="H6" s="13">
        <v>4.5</v>
      </c>
      <c r="I6" s="13">
        <v>2786.9</v>
      </c>
      <c r="J6" s="14">
        <f>I6*H6</f>
        <v>12541.050000000001</v>
      </c>
    </row>
    <row r="7" spans="1:10" s="10" customFormat="1" ht="14.25" customHeight="1" x14ac:dyDescent="0.25">
      <c r="A7" s="11" t="s">
        <v>8</v>
      </c>
      <c r="B7" s="16">
        <v>5217200032</v>
      </c>
      <c r="C7" s="12" t="s">
        <v>10</v>
      </c>
      <c r="D7" s="4" t="s">
        <v>26</v>
      </c>
      <c r="E7" s="4" t="s">
        <v>29</v>
      </c>
      <c r="F7" s="12"/>
      <c r="G7" s="11" t="s">
        <v>11</v>
      </c>
      <c r="H7" s="13">
        <v>9</v>
      </c>
      <c r="I7" s="13">
        <v>1323.57</v>
      </c>
      <c r="J7" s="14">
        <f t="shared" ref="J7:J10" si="0">I7*H7</f>
        <v>11912.13</v>
      </c>
    </row>
    <row r="8" spans="1:10" s="10" customFormat="1" ht="14.25" customHeight="1" x14ac:dyDescent="0.25">
      <c r="A8" s="11" t="s">
        <v>16</v>
      </c>
      <c r="B8" s="16">
        <v>5711040001</v>
      </c>
      <c r="C8" s="12" t="s">
        <v>13</v>
      </c>
      <c r="D8" s="4" t="s">
        <v>26</v>
      </c>
      <c r="E8" s="4" t="s">
        <v>29</v>
      </c>
      <c r="F8" s="12"/>
      <c r="G8" s="11" t="s">
        <v>11</v>
      </c>
      <c r="H8" s="13">
        <v>14</v>
      </c>
      <c r="I8" s="13">
        <v>3030.96</v>
      </c>
      <c r="J8" s="14">
        <f>I8*H8</f>
        <v>42433.440000000002</v>
      </c>
    </row>
    <row r="9" spans="1:10" s="10" customFormat="1" ht="14.25" customHeight="1" x14ac:dyDescent="0.25">
      <c r="A9" s="11" t="s">
        <v>17</v>
      </c>
      <c r="B9" s="16">
        <v>5711310001</v>
      </c>
      <c r="C9" s="12" t="s">
        <v>20</v>
      </c>
      <c r="D9" s="4" t="s">
        <v>27</v>
      </c>
      <c r="E9" s="4" t="s">
        <v>29</v>
      </c>
      <c r="F9" s="12"/>
      <c r="G9" s="11" t="s">
        <v>11</v>
      </c>
      <c r="H9" s="13">
        <v>4.5</v>
      </c>
      <c r="I9" s="13">
        <v>2662.78</v>
      </c>
      <c r="J9" s="14">
        <f>I9*H9</f>
        <v>11982.51</v>
      </c>
    </row>
    <row r="10" spans="1:10" s="10" customFormat="1" ht="14.25" customHeight="1" x14ac:dyDescent="0.25">
      <c r="A10" s="11" t="s">
        <v>18</v>
      </c>
      <c r="B10" s="16">
        <v>5711020002</v>
      </c>
      <c r="C10" s="12" t="s">
        <v>21</v>
      </c>
      <c r="D10" s="4" t="s">
        <v>28</v>
      </c>
      <c r="E10" s="4" t="s">
        <v>30</v>
      </c>
      <c r="F10" s="12"/>
      <c r="G10" s="11" t="s">
        <v>11</v>
      </c>
      <c r="H10" s="13">
        <v>18</v>
      </c>
      <c r="I10" s="13">
        <v>2018.21</v>
      </c>
      <c r="J10" s="14">
        <f t="shared" si="0"/>
        <v>36327.78</v>
      </c>
    </row>
    <row r="11" spans="1:10" ht="13.35" customHeight="1" x14ac:dyDescent="0.25">
      <c r="A11" s="18" t="s">
        <v>6</v>
      </c>
      <c r="B11" s="19"/>
      <c r="C11" s="19"/>
      <c r="D11" s="19"/>
      <c r="E11" s="19"/>
      <c r="F11" s="19"/>
      <c r="G11" s="19"/>
      <c r="H11" s="20"/>
      <c r="I11" s="8"/>
      <c r="J11" s="9">
        <f>SUM(J6:J10)</f>
        <v>115196.90999999999</v>
      </c>
    </row>
    <row r="13" spans="1:10" ht="13.35" customHeight="1" x14ac:dyDescent="0.25">
      <c r="A13" s="15" t="s">
        <v>14</v>
      </c>
    </row>
  </sheetData>
  <autoFilter ref="A5:J11"/>
  <mergeCells count="3">
    <mergeCell ref="H2:J2"/>
    <mergeCell ref="A11:H11"/>
    <mergeCell ref="B3:J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lastPrinted>2019-08-08T03:14:55Z</cp:lastPrinted>
  <dcterms:created xsi:type="dcterms:W3CDTF">2009-04-30T09:11:23Z</dcterms:created>
  <dcterms:modified xsi:type="dcterms:W3CDTF">2025-10-06T02:04:40Z</dcterms:modified>
</cp:coreProperties>
</file>